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15570" windowHeight="712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2" hidden="1">Лист3!$H$1:$H$6</definedName>
    <definedName name="_xlnm.Print_Area" localSheetId="0">Лист1!$A$1:$J$35</definedName>
    <definedName name="_xlnm.Print_Area" localSheetId="1">Лист2!$A$1:$L$7</definedName>
    <definedName name="_xlnm.Print_Area" localSheetId="2">Лист3!$A$1:$L$50</definedName>
    <definedName name="_xlnm.Print_Area" localSheetId="3">Лист4!$A$1:$J$20</definedName>
  </definedNames>
  <calcPr calcId="145621"/>
</workbook>
</file>

<file path=xl/calcChain.xml><?xml version="1.0" encoding="utf-8"?>
<calcChain xmlns="http://schemas.openxmlformats.org/spreadsheetml/2006/main">
  <c r="J48" i="3" l="1"/>
  <c r="J47" i="3"/>
  <c r="J46" i="3"/>
  <c r="J45" i="3"/>
  <c r="J40" i="3"/>
  <c r="J39" i="3"/>
  <c r="J28" i="3"/>
  <c r="J27" i="3"/>
  <c r="J25" i="3"/>
  <c r="J24" i="3"/>
  <c r="J23" i="3"/>
  <c r="J22" i="3"/>
  <c r="J21" i="3"/>
  <c r="J20" i="3"/>
  <c r="J16" i="3"/>
  <c r="J14" i="3"/>
  <c r="J13" i="3"/>
  <c r="G48" i="3"/>
  <c r="G47" i="3"/>
  <c r="G46" i="3"/>
  <c r="G45" i="3"/>
  <c r="G43" i="3"/>
  <c r="G42" i="3"/>
  <c r="G41" i="3"/>
  <c r="G40" i="3"/>
  <c r="G36" i="3"/>
  <c r="G35" i="3"/>
  <c r="G34" i="3"/>
  <c r="G33" i="3"/>
  <c r="G32" i="3"/>
  <c r="G31" i="3"/>
  <c r="G28" i="3"/>
  <c r="G27" i="3"/>
  <c r="G26" i="3"/>
  <c r="G25" i="3"/>
  <c r="G21" i="3"/>
  <c r="G20" i="3"/>
  <c r="G19" i="3"/>
  <c r="G18" i="3"/>
  <c r="G16" i="3"/>
  <c r="G14" i="3"/>
  <c r="G13" i="3"/>
  <c r="G12" i="3"/>
  <c r="G10" i="3"/>
  <c r="G11" i="3"/>
  <c r="G9" i="3"/>
  <c r="G8" i="3"/>
</calcChain>
</file>

<file path=xl/sharedStrings.xml><?xml version="1.0" encoding="utf-8"?>
<sst xmlns="http://schemas.openxmlformats.org/spreadsheetml/2006/main" count="178" uniqueCount="122">
  <si>
    <t>Приложение №1</t>
  </si>
  <si>
    <t>Публичное акционерное общество</t>
  </si>
  <si>
    <t>Техническое задание</t>
  </si>
  <si>
    <t>Адрес (административный район, город)</t>
  </si>
  <si>
    <t>Пункты перебазировки</t>
  </si>
  <si>
    <t>Начальный</t>
  </si>
  <si>
    <t>Конечный</t>
  </si>
  <si>
    <t>Трасса</t>
  </si>
  <si>
    <t>Характеристика электроустановки</t>
  </si>
  <si>
    <t>№ п/п</t>
  </si>
  <si>
    <t>Месяц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</si>
  <si>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</si>
  <si>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</si>
  <si>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</si>
  <si>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</si>
  <si>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</si>
  <si>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 xml:space="preserve">Наименование (марка) </t>
  </si>
  <si>
    <t>Перечень планируемых работ</t>
  </si>
  <si>
    <t>3. Дополнительные (прочие) условия</t>
  </si>
  <si>
    <t>Для выполнения работ, указанных в настоящем техническом задании необходимы следующие ресурсы:</t>
  </si>
  <si>
    <t>Примечание:</t>
  </si>
  <si>
    <t>изложены в типовом договоре, являющемся неотъемлемой частью конкурсной документации.</t>
  </si>
  <si>
    <t xml:space="preserve">Работы выполняются в действующих электроустановках. 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</si>
  <si>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</si>
  <si>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охраны труда, экологии и пожарной безопасности;</t>
  </si>
  <si>
    <t xml:space="preserve">гарантий на выполненные работы </t>
  </si>
  <si>
    <t>Все иные необходимые требования к подрядной организации, в части:</t>
  </si>
  <si>
    <t>&gt; квалификации персонала;</t>
  </si>
  <si>
    <t>&gt; 	выполнения и соблюдения технологии работ; _x000D_</t>
  </si>
  <si>
    <t>&gt; 	правил контроля и приёмки работ; _x000D_</t>
  </si>
  <si>
    <t>&gt; охраны труда, экологии и пожарной безопасности;</t>
  </si>
  <si>
    <t>&gt; гарантий на выполненные работы;</t>
  </si>
  <si>
    <t>Назначение ЛЭП (связь центров питания)</t>
  </si>
  <si>
    <t>Цепи</t>
  </si>
  <si>
    <t>Количество НА ОБЪЕМ</t>
  </si>
  <si>
    <t>Протяженность, км</t>
  </si>
  <si>
    <t xml:space="preserve">Расстояние, км 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</si>
  <si>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</si>
  <si>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</si>
  <si>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</si>
  <si>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шт</t>
  </si>
  <si>
    <t>м</t>
  </si>
  <si>
    <t>Участок</t>
  </si>
  <si>
    <t xml:space="preserve">2. Объемы и сроки выполнения работ, потребность в основных материалах, изделиях, конструкциях, оборудовании </t>
  </si>
  <si>
    <t>Наименовангие</t>
  </si>
  <si>
    <t xml:space="preserve">Наименование </t>
  </si>
  <si>
    <t>Адрес участка филиала</t>
  </si>
  <si>
    <t>от базы РЭС/ уч-ка до объекта ремонта по</t>
  </si>
  <si>
    <t>Разработка грунта вручную в траншеях глубиной до 2 м без креплений с откосами, группа грунтов: 2</t>
  </si>
  <si>
    <t>м3</t>
  </si>
  <si>
    <t>Засыпка вручную траншей, пазух котлованов и ям, группа грунтов: 1</t>
  </si>
  <si>
    <t>Подрядчик:</t>
  </si>
  <si>
    <t>Заказчик:</t>
  </si>
  <si>
    <t>Кабель до 35 кВ в готовых траншеях без покрытий, масса 1 м: до 6 кг</t>
  </si>
  <si>
    <t>Муфта кабельная 3СТп-10-70/120-Б</t>
  </si>
  <si>
    <t>1.      Месторасположение и характеристика объектов</t>
  </si>
  <si>
    <t>РЭС</t>
  </si>
  <si>
    <t>к договору №______от ______________</t>
  </si>
  <si>
    <t>Погрузка вручную неуплотненного грунта из штабелей и отвалов в транспортные средства, группа грунтов: 1</t>
  </si>
  <si>
    <t>Перевозка грузов I класса автомобилями-самосвалами грузоподъемностью 10 т работающих вне карьера на расстояние до 8 км</t>
  </si>
  <si>
    <t>т</t>
  </si>
  <si>
    <t>Устройство постели при одном кабеле в траншее</t>
  </si>
  <si>
    <t>Оконцеватель кабельный ОГТ 40/15</t>
  </si>
  <si>
    <t>Разработка грунта в отвал экскаваторами "драглайн" или "обратная лопата" с ковшом вместимостью: 0,4 (0,3-0,45) м3, группа грунтов 2</t>
  </si>
  <si>
    <t>Металлические конструкции</t>
  </si>
  <si>
    <t>Герметизация проходов при вводе кабелей во взрывоопасные помещения уплотнительной массой</t>
  </si>
  <si>
    <t>Кабель силовой АСБл 3x70-10</t>
  </si>
  <si>
    <t>Муфта кабельная 3КНТп-10-70/120-Б</t>
  </si>
  <si>
    <t>Капа защитная ОКТ 100/40</t>
  </si>
  <si>
    <t>Песок природный модуль крупности 1,5-3,5</t>
  </si>
  <si>
    <t>Плита ПЗК 360х480х16</t>
  </si>
  <si>
    <t>Швеллер 12П</t>
  </si>
  <si>
    <t>Скоба КМ3 3.407.1-143.8.56</t>
  </si>
  <si>
    <t>Шпилька М10х1000 оцинкованная</t>
  </si>
  <si>
    <t>Лента металлическая F 20.7</t>
  </si>
  <si>
    <t>Скрепа для ленты NC 20</t>
  </si>
  <si>
    <t>Земляные и восстановительные работы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</si>
  <si>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</si>
  <si>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Россети "Центр и Приволжье"</t>
  </si>
  <si>
    <t>филиал "Тулэнерго "</t>
  </si>
  <si>
    <t xml:space="preserve">Аварийно-восстановительные работы на участке КЛ-6кВ </t>
  </si>
  <si>
    <t xml:space="preserve"> Производство ремонтно-строительных работ осуществляется в стесненных условиях населенных пунктов: территорий общего пользования</t>
  </si>
  <si>
    <t xml:space="preserve"> Производство ремонтно-строительных работ осуществляется в стесненных условиях населенных пунктов: территорий общего пользования.     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</si>
  <si>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Покрытие кабеля, проложенного в траншее: плитами одного кабеля</t>
  </si>
  <si>
    <t xml:space="preserve">Строительство КЛ </t>
  </si>
  <si>
    <t>щт</t>
  </si>
  <si>
    <t>Демонтаж кабеля до 35 кВ по установленным конструкциям и лоткам с креплением на поворотах и в конце трассы, масса 1 м кабеля: до 6 кг</t>
  </si>
  <si>
    <t xml:space="preserve">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                                                                 Производство ремонтно-строительных работ осуществляется в стесненных условиях населенных пунктов: территорий общего пользования</t>
  </si>
  <si>
    <t>Демонтаж кабеля до 35 кВ с креплением накладными скобами, масса 1 м кабеля: до 6 кг</t>
  </si>
  <si>
    <t>Монтаж кабеля до 35 кВ по установленным конструкциям и лоткам с креплением на поворотах и в конце трассы, масса 1 м кабеля: до 6 кг</t>
  </si>
  <si>
    <t>Монтаж кабеля до 35 кВ с креплением накладными скобами, масса 1 м кабеля: до 6 кг</t>
  </si>
  <si>
    <t xml:space="preserve">Отсоединение от зажимов жил проводов или кабелей сечением: до 70 мм2 </t>
  </si>
  <si>
    <t>Муфта концевая эпоксидная для 3-жильного кабеля напряжением: до 10 кВ, сечение одной жилы до 70 мм2</t>
  </si>
  <si>
    <t>Восстановление кабеля методом прокола</t>
  </si>
  <si>
    <t>Покрытие кабеля, проложенного в траншее: кирпичом одного кабеля</t>
  </si>
  <si>
    <t>Прокол</t>
  </si>
  <si>
    <t>Монтаж установки горизонтально направленного бурения: с тяговым усилием 20 тс (200 кН)</t>
  </si>
  <si>
    <t>Демонтаж установки горизонтально направленного бурения: с тяговым усилием 20 тс (200 кН)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</si>
  <si>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</si>
  <si>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Глина бентонитовая</t>
  </si>
  <si>
    <t>Композиция полимерно-минеральная (ПМК) Nicoflok для стабилизации грунта</t>
  </si>
  <si>
    <t>Сварка полиэтиленовых труб "встык" нагревательным элементом при ручном управлении процессом сварки, диаметр труб: свыше 63 до 110 мм</t>
  </si>
  <si>
    <t>Кабель до 35 кВ в проложенных трубах, блоках и коробах, масса 1 м кабеля: до 6 кг</t>
  </si>
  <si>
    <t>Герметизация канала кабельной канализации: занятого</t>
  </si>
  <si>
    <t>канал</t>
  </si>
  <si>
    <t xml:space="preserve">Отсоелинение от  к зажимов жил проводов или кабелей сечением: до 150 мм2 </t>
  </si>
  <si>
    <t xml:space="preserve">Кабель до 35 кВ в готовых траншеях без покрытий, масса 1 м: до 6 кг </t>
  </si>
  <si>
    <t>Монтаж кабеля до 35 кВ в готовых траншеях без покрытий, масса 1 м: до 6 кг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</si>
  <si>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                                                                 Производство ремонтно-строительных работ осуществляется в стесненных условиях населенных пунктов: территорий общего пользования</t>
  </si>
  <si>
    <t>Муфта соединительная эпоксидная для 3-5-жильного кабеля напряжением: до 1 кВ, сечение одной жилы до 120 мм2</t>
  </si>
  <si>
    <t>Кабель силовой АСБл 3x120(ож)-10</t>
  </si>
  <si>
    <t>Труба гофриров.двустен.ПНД d110 красная</t>
  </si>
  <si>
    <t xml:space="preserve">Заместитель главного инженера 
по эксплуатации филиала ПАО «Россети 
Центр и Приволжье»-«Тулэнерго» </t>
  </si>
  <si>
    <t xml:space="preserve">Начальник УРС филиала "Тулэнерго" </t>
  </si>
  <si>
    <t>Д.В. Малыгин</t>
  </si>
  <si>
    <t xml:space="preserve">аварийно-восстановительные работы по ремонту кабельных линий 6-10 кВ </t>
  </si>
  <si>
    <t>г.Тула, 2022г.</t>
  </si>
  <si>
    <t>А.В. Зимин</t>
  </si>
  <si>
    <t>Тульская облость</t>
  </si>
  <si>
    <t>&gt; Состав бригады (качественный и количественный состав бригады, перечень должностей (профессий) по разрядам с присвоенными членам бригады группам по электробезопасности);</t>
  </si>
  <si>
    <t>&gt; Машины и механизмы (виды, типы, марки машин и механизмов для перемещения грузов, подъема работников, перевозки оборудования и комплектующих к местам производства работ, а также их количество);</t>
  </si>
  <si>
    <t>&gt; Приспособления, инструменты и инвентарь (приборы, приспособления, инструменты и инвентарь, применяемый при производстве работ).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</si>
</sst>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115">
    <xf numFmtId="0" fontId="0" fillId="0" borderId="0" xfId="0"/>
    <xf numFmtId="0" fontId="3" fillId="0" borderId="0" xfId="0" applyFont="1"/>
    <xf numFmtId="0" fontId="0" fillId="0" borderId="0" xfId="0" applyAlignment="1"/>
    <xf numFmtId="0" fontId="3" fillId="0" borderId="0" xfId="0" applyFont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 applyFill="1"/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7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1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/>
    <xf numFmtId="0" fontId="3" fillId="0" borderId="2" xfId="0" applyFont="1" applyBorder="1" applyAlignment="1">
      <alignment vertical="center" wrapText="1"/>
    </xf>
    <xf numFmtId="0" fontId="0" fillId="0" borderId="2" xfId="0" applyBorder="1"/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9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6</xdr:col>
      <xdr:colOff>380365</xdr:colOff>
      <xdr:row>8</xdr:row>
      <xdr:rowOff>118110</xdr:rowOff>
    </xdr:to>
    <xdr:pic>
      <xdr:nvPicPr>
        <xdr:cNvPr id="7" name="Рисунок 6" descr="тул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1362075"/>
          <a:ext cx="2075815" cy="718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view="pageBreakPreview" topLeftCell="A33" zoomScale="80" zoomScaleNormal="100" zoomScaleSheetLayoutView="80" zoomScalePageLayoutView="40" workbookViewId="0">
      <selection activeCell="M43" sqref="M43"/>
    </sheetView>
  </sheetViews>
  <sheetFormatPr defaultColWidth="9.140625" defaultRowHeight="15.75" x14ac:dyDescent="0.25"/>
  <cols>
    <col min="1" max="1" width="9.140625" style="1" customWidth="1"/>
    <col min="2" max="5" width="9.140625" style="1"/>
    <col min="6" max="6" width="6.28515625" style="1" customWidth="1"/>
    <col min="7" max="8" width="9.140625" style="1"/>
    <col min="9" max="9" width="20.28515625" style="1" customWidth="1"/>
    <col min="10" max="10" width="28.28515625" style="1" customWidth="1"/>
    <col min="11" max="16384" width="9.140625" style="1"/>
  </cols>
  <sheetData>
    <row r="1" spans="1:11" ht="18.75" x14ac:dyDescent="0.3">
      <c r="J1" s="25" t="s">
        <v>0</v>
      </c>
    </row>
    <row r="2" spans="1:11" ht="32.25" customHeight="1" x14ac:dyDescent="0.25">
      <c r="H2" s="68" t="s">
        <v>57</v>
      </c>
      <c r="I2" s="68"/>
      <c r="J2" s="68"/>
    </row>
    <row r="3" spans="1:11" ht="27" customHeight="1" x14ac:dyDescent="0.35">
      <c r="J3" s="26"/>
    </row>
    <row r="7" spans="1:11" ht="15.6" x14ac:dyDescent="0.3">
      <c r="A7"/>
    </row>
    <row r="11" spans="1:11" x14ac:dyDescent="0.25">
      <c r="A11" s="69" t="s">
        <v>1</v>
      </c>
      <c r="B11" s="69"/>
      <c r="C11" s="69"/>
      <c r="D11" s="69"/>
      <c r="E11" s="69"/>
      <c r="F11" s="69"/>
      <c r="G11" s="69"/>
      <c r="H11" s="69"/>
      <c r="I11" s="69"/>
    </row>
    <row r="12" spans="1:11" x14ac:dyDescent="0.25">
      <c r="A12" s="69" t="s">
        <v>78</v>
      </c>
      <c r="B12" s="69"/>
      <c r="C12" s="69"/>
      <c r="D12" s="69"/>
      <c r="E12" s="69"/>
      <c r="F12" s="69"/>
      <c r="G12" s="69"/>
      <c r="H12" s="69"/>
      <c r="I12" s="69"/>
    </row>
    <row r="13" spans="1:11" x14ac:dyDescent="0.25">
      <c r="A13" s="69" t="s">
        <v>79</v>
      </c>
      <c r="B13" s="69"/>
      <c r="C13" s="69"/>
      <c r="D13" s="69"/>
      <c r="E13" s="69"/>
      <c r="F13" s="69"/>
      <c r="G13" s="69"/>
      <c r="H13" s="69"/>
      <c r="I13" s="69"/>
    </row>
    <row r="14" spans="1:11" ht="18" x14ac:dyDescent="0.35">
      <c r="A14" s="70"/>
      <c r="B14" s="70"/>
      <c r="C14" s="70"/>
      <c r="D14" s="70"/>
      <c r="E14" s="70"/>
      <c r="F14" s="70"/>
      <c r="G14" s="70"/>
      <c r="H14" s="70"/>
      <c r="I14" s="70"/>
      <c r="J14" s="21"/>
      <c r="K14" s="21"/>
    </row>
    <row r="15" spans="1:11" ht="18" x14ac:dyDescent="0.35">
      <c r="A15" s="70"/>
      <c r="B15" s="70"/>
      <c r="C15" s="70"/>
      <c r="D15" s="70"/>
      <c r="E15" s="70"/>
      <c r="F15" s="70"/>
      <c r="G15" s="70"/>
      <c r="H15" s="70"/>
      <c r="I15" s="70"/>
      <c r="J15" s="21"/>
      <c r="K15" s="21"/>
    </row>
    <row r="16" spans="1:11" ht="18" x14ac:dyDescent="0.35">
      <c r="A16" s="22"/>
      <c r="B16" s="22"/>
      <c r="C16" s="22"/>
      <c r="D16" s="22"/>
      <c r="E16" s="22"/>
      <c r="F16" s="22"/>
      <c r="G16" s="22"/>
      <c r="H16" s="22"/>
      <c r="I16" s="22"/>
      <c r="J16" s="21"/>
      <c r="K16" s="21"/>
    </row>
    <row r="17" spans="1:11" ht="18" x14ac:dyDescent="0.35">
      <c r="A17" s="22"/>
      <c r="B17" s="22"/>
      <c r="C17" s="22"/>
      <c r="D17" s="22"/>
      <c r="E17" s="22"/>
      <c r="F17" s="22"/>
      <c r="G17" s="22"/>
      <c r="H17" s="22"/>
      <c r="I17" s="22"/>
      <c r="J17" s="21"/>
      <c r="K17" s="21"/>
    </row>
    <row r="18" spans="1:11" ht="18.75" x14ac:dyDescent="0.3">
      <c r="A18" s="27" t="s">
        <v>51</v>
      </c>
      <c r="B18" s="28"/>
      <c r="C18" s="23"/>
      <c r="D18" s="21"/>
      <c r="E18" s="21"/>
      <c r="F18" s="21"/>
      <c r="G18" s="21"/>
      <c r="H18" s="24" t="s">
        <v>52</v>
      </c>
      <c r="I18" s="21"/>
      <c r="J18" s="21"/>
      <c r="K18" s="21"/>
    </row>
    <row r="27" spans="1:11" ht="27" x14ac:dyDescent="0.25">
      <c r="A27" s="76" t="s">
        <v>2</v>
      </c>
      <c r="B27" s="76"/>
      <c r="C27" s="76"/>
      <c r="D27" s="76"/>
      <c r="E27" s="76"/>
      <c r="F27" s="76"/>
      <c r="G27" s="76"/>
      <c r="H27" s="76"/>
      <c r="I27" s="76"/>
      <c r="J27" s="76"/>
    </row>
    <row r="28" spans="1:11" ht="43.15" customHeight="1" x14ac:dyDescent="0.25">
      <c r="A28" s="75" t="s">
        <v>115</v>
      </c>
      <c r="B28" s="75"/>
      <c r="C28" s="75"/>
      <c r="D28" s="75"/>
      <c r="E28" s="75"/>
      <c r="F28" s="75"/>
      <c r="G28" s="75"/>
      <c r="H28" s="75"/>
      <c r="I28" s="75"/>
      <c r="J28" s="75"/>
    </row>
    <row r="29" spans="1:11" ht="18.75" x14ac:dyDescent="0.3">
      <c r="A29" s="71"/>
      <c r="B29" s="72"/>
      <c r="C29" s="72"/>
      <c r="D29" s="72"/>
      <c r="E29" s="72"/>
      <c r="F29" s="72"/>
      <c r="G29" s="72"/>
      <c r="H29" s="72"/>
      <c r="I29" s="72"/>
    </row>
    <row r="31" spans="1:11" ht="18.75" x14ac:dyDescent="0.3">
      <c r="A31" s="73"/>
      <c r="B31" s="74"/>
      <c r="C31" s="74"/>
      <c r="D31" s="74"/>
      <c r="E31" s="74"/>
      <c r="F31" s="74"/>
      <c r="G31" s="74"/>
      <c r="H31" s="74"/>
      <c r="I31" s="74"/>
    </row>
    <row r="32" spans="1:11" ht="250.5" customHeight="1" x14ac:dyDescent="0.3">
      <c r="A32" s="73"/>
      <c r="B32" s="73"/>
      <c r="C32" s="73"/>
      <c r="D32" s="68"/>
      <c r="E32" s="73"/>
      <c r="F32" s="73"/>
      <c r="G32" s="73"/>
      <c r="H32" s="73"/>
      <c r="I32" s="73"/>
    </row>
    <row r="33" spans="1:10" ht="18.75" x14ac:dyDescent="0.3">
      <c r="A33" s="73"/>
      <c r="B33" s="73"/>
      <c r="C33" s="73"/>
      <c r="D33" s="73"/>
      <c r="E33" s="73"/>
      <c r="F33" s="73"/>
      <c r="G33" s="73"/>
      <c r="H33" s="73"/>
      <c r="I33" s="73"/>
    </row>
    <row r="35" spans="1:10" ht="18.75" x14ac:dyDescent="0.3">
      <c r="A35" s="73" t="s">
        <v>116</v>
      </c>
      <c r="B35" s="73"/>
      <c r="C35" s="73"/>
      <c r="D35" s="73"/>
      <c r="E35" s="73"/>
      <c r="F35" s="73"/>
      <c r="G35" s="73"/>
      <c r="H35" s="73"/>
      <c r="I35" s="73"/>
      <c r="J35" s="73"/>
    </row>
    <row r="36" spans="1:10" x14ac:dyDescent="0.25">
      <c r="A36" s="69"/>
      <c r="B36" s="69"/>
      <c r="C36" s="69"/>
      <c r="D36" s="69"/>
      <c r="E36" s="69"/>
      <c r="F36" s="69"/>
      <c r="G36" s="69"/>
      <c r="H36" s="69"/>
      <c r="I36" s="69"/>
    </row>
  </sheetData>
  <mergeCells count="14">
    <mergeCell ref="H2:J2"/>
    <mergeCell ref="A36:I36"/>
    <mergeCell ref="A13:I13"/>
    <mergeCell ref="A14:I14"/>
    <mergeCell ref="A15:I15"/>
    <mergeCell ref="A29:I29"/>
    <mergeCell ref="A31:I31"/>
    <mergeCell ref="A32:I32"/>
    <mergeCell ref="A33:I33"/>
    <mergeCell ref="A28:J28"/>
    <mergeCell ref="A35:J35"/>
    <mergeCell ref="A27:J27"/>
    <mergeCell ref="A11:I11"/>
    <mergeCell ref="A12:I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view="pageBreakPreview" zoomScale="80" zoomScaleNormal="70" zoomScaleSheetLayoutView="80" workbookViewId="0">
      <selection sqref="A1:L7"/>
    </sheetView>
  </sheetViews>
  <sheetFormatPr defaultColWidth="9.140625" defaultRowHeight="21" x14ac:dyDescent="0.35"/>
  <cols>
    <col min="1" max="1" width="19.140625" style="8" customWidth="1"/>
    <col min="2" max="2" width="35.85546875" style="10" customWidth="1"/>
    <col min="3" max="3" width="26.140625" style="11" customWidth="1"/>
    <col min="4" max="4" width="10.85546875" style="12" customWidth="1"/>
    <col min="5" max="5" width="11" style="12" customWidth="1"/>
    <col min="6" max="6" width="21" style="11" customWidth="1"/>
    <col min="7" max="7" width="32" style="13" customWidth="1"/>
    <col min="8" max="8" width="21.5703125" style="13" customWidth="1"/>
    <col min="9" max="9" width="21" style="12" customWidth="1"/>
    <col min="10" max="10" width="12.42578125" style="8" customWidth="1"/>
    <col min="11" max="11" width="12.140625" style="8" customWidth="1"/>
    <col min="12" max="12" width="15.85546875" style="8" customWidth="1"/>
    <col min="13" max="13" width="8.85546875" style="9" customWidth="1"/>
    <col min="14" max="16384" width="9.140625" style="8"/>
  </cols>
  <sheetData>
    <row r="1" spans="1:13" s="17" customFormat="1" ht="42" customHeight="1" x14ac:dyDescent="0.35">
      <c r="A1" s="77" t="s">
        <v>55</v>
      </c>
      <c r="B1" s="77"/>
      <c r="C1" s="77"/>
      <c r="D1" s="77"/>
      <c r="E1" s="77"/>
      <c r="F1" s="77"/>
      <c r="G1" s="77"/>
      <c r="H1" s="77"/>
      <c r="I1" s="77"/>
      <c r="J1" s="77"/>
      <c r="K1" s="77"/>
      <c r="M1" s="18"/>
    </row>
    <row r="2" spans="1:13" x14ac:dyDescent="0.35">
      <c r="A2" s="84" t="s">
        <v>42</v>
      </c>
      <c r="B2" s="84" t="s">
        <v>44</v>
      </c>
      <c r="C2" s="78" t="s">
        <v>8</v>
      </c>
      <c r="D2" s="83"/>
      <c r="E2" s="79"/>
      <c r="F2" s="84" t="s">
        <v>3</v>
      </c>
      <c r="G2" s="84" t="s">
        <v>46</v>
      </c>
      <c r="H2" s="78" t="s">
        <v>4</v>
      </c>
      <c r="I2" s="79"/>
      <c r="J2" s="80" t="s">
        <v>36</v>
      </c>
      <c r="K2" s="81"/>
      <c r="L2" s="82"/>
    </row>
    <row r="3" spans="1:13" ht="39.75" customHeight="1" x14ac:dyDescent="0.35">
      <c r="A3" s="85"/>
      <c r="B3" s="85"/>
      <c r="C3" s="84" t="s">
        <v>32</v>
      </c>
      <c r="D3" s="78" t="s">
        <v>35</v>
      </c>
      <c r="E3" s="79"/>
      <c r="F3" s="85"/>
      <c r="G3" s="85"/>
      <c r="H3" s="84" t="s">
        <v>5</v>
      </c>
      <c r="I3" s="84" t="s">
        <v>6</v>
      </c>
      <c r="J3" s="80" t="s">
        <v>47</v>
      </c>
      <c r="K3" s="82"/>
      <c r="L3" s="87" t="s">
        <v>37</v>
      </c>
    </row>
    <row r="4" spans="1:13" x14ac:dyDescent="0.35">
      <c r="A4" s="85"/>
      <c r="B4" s="85"/>
      <c r="C4" s="85"/>
      <c r="D4" s="84" t="s">
        <v>7</v>
      </c>
      <c r="E4" s="84" t="s">
        <v>33</v>
      </c>
      <c r="F4" s="85"/>
      <c r="G4" s="85"/>
      <c r="H4" s="85"/>
      <c r="I4" s="85"/>
      <c r="J4" s="87" t="s">
        <v>38</v>
      </c>
      <c r="K4" s="87" t="s">
        <v>39</v>
      </c>
      <c r="L4" s="88"/>
    </row>
    <row r="5" spans="1:13" ht="71.25" customHeight="1" x14ac:dyDescent="0.35">
      <c r="A5" s="86"/>
      <c r="B5" s="86"/>
      <c r="C5" s="86"/>
      <c r="D5" s="86"/>
      <c r="E5" s="86"/>
      <c r="F5" s="86"/>
      <c r="G5" s="86"/>
      <c r="H5" s="86"/>
      <c r="I5" s="86"/>
      <c r="J5" s="89"/>
      <c r="K5" s="89"/>
      <c r="L5" s="89"/>
    </row>
    <row r="6" spans="1:13" x14ac:dyDescent="0.4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</row>
    <row r="7" spans="1:13" s="15" customFormat="1" ht="62.25" customHeight="1" x14ac:dyDescent="0.25">
      <c r="A7" s="6" t="s">
        <v>118</v>
      </c>
      <c r="B7" s="4"/>
      <c r="C7" s="53"/>
      <c r="D7" s="53"/>
      <c r="E7" s="53"/>
      <c r="F7" s="7"/>
      <c r="G7" s="53"/>
      <c r="H7" s="53"/>
      <c r="I7" s="53"/>
      <c r="J7" s="53"/>
      <c r="K7" s="53"/>
      <c r="L7" s="54"/>
      <c r="M7" s="16"/>
    </row>
  </sheetData>
  <mergeCells count="18">
    <mergeCell ref="D4:D5"/>
    <mergeCell ref="E4:E5"/>
    <mergeCell ref="A1:K1"/>
    <mergeCell ref="H2:I2"/>
    <mergeCell ref="J2:L2"/>
    <mergeCell ref="C2:E2"/>
    <mergeCell ref="D3:E3"/>
    <mergeCell ref="C3:C5"/>
    <mergeCell ref="B2:B5"/>
    <mergeCell ref="A2:A5"/>
    <mergeCell ref="J3:K3"/>
    <mergeCell ref="L3:L5"/>
    <mergeCell ref="J4:J5"/>
    <mergeCell ref="K4:K5"/>
    <mergeCell ref="F2:F5"/>
    <mergeCell ref="G2:G5"/>
    <mergeCell ref="H3:H5"/>
    <mergeCell ref="I3:I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view="pageBreakPreview" topLeftCell="A34" zoomScale="40" zoomScaleNormal="50" zoomScaleSheetLayoutView="40" workbookViewId="0">
      <selection sqref="A1:L50"/>
    </sheetView>
  </sheetViews>
  <sheetFormatPr defaultColWidth="8.85546875" defaultRowHeight="23.25" x14ac:dyDescent="0.25"/>
  <cols>
    <col min="1" max="1" width="6.28515625" style="5" customWidth="1"/>
    <col min="2" max="2" width="22.7109375" style="5" customWidth="1"/>
    <col min="3" max="3" width="15.140625" style="5" customWidth="1"/>
    <col min="4" max="4" width="25.42578125" style="5" customWidth="1"/>
    <col min="5" max="5" width="77.140625" style="5" customWidth="1"/>
    <col min="6" max="6" width="23.28515625" style="5" customWidth="1"/>
    <col min="7" max="7" width="14.42578125" style="5" customWidth="1"/>
    <col min="8" max="8" width="70" style="5" customWidth="1"/>
    <col min="9" max="9" width="12.42578125" style="5" customWidth="1"/>
    <col min="10" max="10" width="14.85546875" style="5" customWidth="1"/>
    <col min="11" max="11" width="108.28515625" style="5" customWidth="1"/>
    <col min="12" max="12" width="36.140625" style="5" customWidth="1"/>
    <col min="13" max="16384" width="8.85546875" style="19"/>
  </cols>
  <sheetData>
    <row r="1" spans="1:12" ht="15.75" customHeight="1" x14ac:dyDescent="0.25">
      <c r="A1" s="107" t="s">
        <v>43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s="5" customFormat="1" ht="49.9" customHeight="1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34" customFormat="1" ht="26.25" x14ac:dyDescent="0.25">
      <c r="A3" s="109" t="s">
        <v>9</v>
      </c>
      <c r="B3" s="109" t="s">
        <v>56</v>
      </c>
      <c r="C3" s="109" t="s">
        <v>10</v>
      </c>
      <c r="D3" s="109" t="s">
        <v>45</v>
      </c>
      <c r="E3" s="109" t="s">
        <v>17</v>
      </c>
      <c r="F3" s="109" t="s">
        <v>11</v>
      </c>
      <c r="G3" s="109" t="s">
        <v>12</v>
      </c>
      <c r="H3" s="109" t="s">
        <v>13</v>
      </c>
      <c r="I3" s="109"/>
      <c r="J3" s="109"/>
      <c r="K3" s="109" t="s">
        <v>14</v>
      </c>
      <c r="L3" s="109" t="s">
        <v>15</v>
      </c>
    </row>
    <row r="4" spans="1:12" s="34" customFormat="1" ht="26.25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s="34" customFormat="1" ht="131.25" x14ac:dyDescent="0.25">
      <c r="A5" s="109"/>
      <c r="B5" s="109"/>
      <c r="C5" s="109"/>
      <c r="D5" s="109"/>
      <c r="E5" s="109"/>
      <c r="F5" s="109"/>
      <c r="G5" s="109"/>
      <c r="H5" s="52" t="s">
        <v>16</v>
      </c>
      <c r="I5" s="52" t="s">
        <v>11</v>
      </c>
      <c r="J5" s="52" t="s">
        <v>34</v>
      </c>
      <c r="K5" s="109"/>
      <c r="L5" s="109"/>
    </row>
    <row r="6" spans="1:12" s="34" customFormat="1" ht="25.15" x14ac:dyDescent="0.3">
      <c r="A6" s="52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  <c r="I6" s="52">
        <v>9</v>
      </c>
      <c r="J6" s="52">
        <v>11</v>
      </c>
      <c r="K6" s="52">
        <v>12</v>
      </c>
      <c r="L6" s="52">
        <v>13</v>
      </c>
    </row>
    <row r="7" spans="1:12" s="20" customFormat="1" ht="25.5" x14ac:dyDescent="0.25">
      <c r="A7" s="90" t="s">
        <v>80</v>
      </c>
      <c r="B7" s="91"/>
      <c r="C7" s="91"/>
      <c r="D7" s="91"/>
      <c r="E7" s="92"/>
      <c r="F7" s="92"/>
      <c r="G7" s="92"/>
      <c r="H7" s="93"/>
      <c r="I7" s="93"/>
      <c r="J7" s="93"/>
      <c r="K7" s="92"/>
      <c r="L7" s="94"/>
    </row>
    <row r="8" spans="1:12" s="20" customFormat="1" ht="78.75" x14ac:dyDescent="0.25">
      <c r="A8" s="95">
        <v>1</v>
      </c>
      <c r="B8" s="95"/>
      <c r="C8" s="95"/>
      <c r="D8" s="95"/>
      <c r="E8" s="57" t="s">
        <v>48</v>
      </c>
      <c r="F8" s="52" t="s">
        <v>49</v>
      </c>
      <c r="G8" s="30">
        <f>1.8025*100*4</f>
        <v>721</v>
      </c>
      <c r="H8" s="35"/>
      <c r="I8" s="35"/>
      <c r="J8" s="36"/>
      <c r="K8" s="37"/>
      <c r="L8" s="48"/>
    </row>
    <row r="9" spans="1:12" s="20" customFormat="1" ht="50.45" customHeight="1" x14ac:dyDescent="0.25">
      <c r="A9" s="96"/>
      <c r="B9" s="96"/>
      <c r="C9" s="96"/>
      <c r="D9" s="96"/>
      <c r="E9" s="57" t="s">
        <v>50</v>
      </c>
      <c r="F9" s="52" t="s">
        <v>49</v>
      </c>
      <c r="G9" s="30">
        <f>4.2923*100*4</f>
        <v>1716.92</v>
      </c>
      <c r="H9" s="49"/>
      <c r="I9" s="38"/>
      <c r="J9" s="39"/>
      <c r="K9" s="99" t="s">
        <v>81</v>
      </c>
      <c r="L9" s="98"/>
    </row>
    <row r="10" spans="1:12" s="34" customFormat="1" ht="105" x14ac:dyDescent="0.25">
      <c r="A10" s="96"/>
      <c r="B10" s="96"/>
      <c r="C10" s="96"/>
      <c r="D10" s="96"/>
      <c r="E10" s="57" t="s">
        <v>63</v>
      </c>
      <c r="F10" s="52" t="s">
        <v>49</v>
      </c>
      <c r="G10" s="30">
        <f>495.36*4</f>
        <v>1981.44</v>
      </c>
      <c r="H10" s="38"/>
      <c r="I10" s="38"/>
      <c r="J10" s="39"/>
      <c r="K10" s="100"/>
      <c r="L10" s="98"/>
    </row>
    <row r="11" spans="1:12" s="34" customFormat="1" ht="78.75" x14ac:dyDescent="0.25">
      <c r="A11" s="96"/>
      <c r="B11" s="96"/>
      <c r="C11" s="96"/>
      <c r="D11" s="96"/>
      <c r="E11" s="40" t="s">
        <v>58</v>
      </c>
      <c r="F11" s="52" t="s">
        <v>49</v>
      </c>
      <c r="G11" s="30">
        <f>166.5*4</f>
        <v>666</v>
      </c>
      <c r="H11" s="38"/>
      <c r="I11" s="38"/>
      <c r="J11" s="41"/>
      <c r="K11" s="45"/>
      <c r="L11" s="50"/>
    </row>
    <row r="12" spans="1:12" s="34" customFormat="1" ht="105" x14ac:dyDescent="0.25">
      <c r="A12" s="96"/>
      <c r="B12" s="96"/>
      <c r="C12" s="96"/>
      <c r="D12" s="96"/>
      <c r="E12" s="40" t="s">
        <v>59</v>
      </c>
      <c r="F12" s="58" t="s">
        <v>60</v>
      </c>
      <c r="G12" s="30">
        <f>399.6*4</f>
        <v>1598.4</v>
      </c>
      <c r="H12" s="38"/>
      <c r="I12" s="38"/>
      <c r="J12" s="41"/>
      <c r="K12" s="45"/>
      <c r="L12" s="56"/>
    </row>
    <row r="13" spans="1:12" s="34" customFormat="1" ht="177.6" customHeight="1" x14ac:dyDescent="0.25">
      <c r="A13" s="96"/>
      <c r="B13" s="96"/>
      <c r="C13" s="96"/>
      <c r="D13" s="96"/>
      <c r="E13" s="40" t="s">
        <v>61</v>
      </c>
      <c r="F13" s="52" t="s">
        <v>41</v>
      </c>
      <c r="G13" s="30">
        <f>1376*4</f>
        <v>5504</v>
      </c>
      <c r="H13" s="42" t="s">
        <v>69</v>
      </c>
      <c r="I13" s="58" t="s">
        <v>49</v>
      </c>
      <c r="J13" s="30">
        <f>238.65*4</f>
        <v>954.6</v>
      </c>
      <c r="K13" s="101" t="s">
        <v>82</v>
      </c>
      <c r="L13" s="50"/>
    </row>
    <row r="14" spans="1:12" s="34" customFormat="1" ht="48" customHeight="1" x14ac:dyDescent="0.25">
      <c r="A14" s="96"/>
      <c r="B14" s="96"/>
      <c r="C14" s="96"/>
      <c r="D14" s="96"/>
      <c r="E14" s="40" t="s">
        <v>83</v>
      </c>
      <c r="F14" s="52" t="s">
        <v>41</v>
      </c>
      <c r="G14" s="30">
        <f>1376*4</f>
        <v>5504</v>
      </c>
      <c r="H14" s="67" t="s">
        <v>70</v>
      </c>
      <c r="I14" s="55" t="s">
        <v>40</v>
      </c>
      <c r="J14" s="31">
        <f>2872*4</f>
        <v>11488</v>
      </c>
      <c r="K14" s="102"/>
      <c r="L14" s="50"/>
    </row>
    <row r="15" spans="1:12" s="34" customFormat="1" ht="26.25" x14ac:dyDescent="0.25">
      <c r="A15" s="96"/>
      <c r="B15" s="96"/>
      <c r="C15" s="96"/>
      <c r="D15" s="96"/>
      <c r="E15" s="32" t="s">
        <v>84</v>
      </c>
      <c r="F15" s="43"/>
      <c r="G15" s="43"/>
      <c r="H15" s="47"/>
      <c r="I15" s="43"/>
      <c r="J15" s="43"/>
      <c r="K15" s="44"/>
      <c r="L15" s="51"/>
    </row>
    <row r="16" spans="1:12" s="34" customFormat="1" ht="79.150000000000006" customHeight="1" x14ac:dyDescent="0.25">
      <c r="A16" s="96"/>
      <c r="B16" s="96"/>
      <c r="C16" s="96"/>
      <c r="D16" s="96"/>
      <c r="E16" s="45" t="s">
        <v>64</v>
      </c>
      <c r="F16" s="43" t="s">
        <v>60</v>
      </c>
      <c r="G16" s="43">
        <f>0.2949*4</f>
        <v>1.1796</v>
      </c>
      <c r="H16" s="47" t="s">
        <v>71</v>
      </c>
      <c r="I16" s="43" t="s">
        <v>60</v>
      </c>
      <c r="J16" s="43">
        <f>0.2949*4</f>
        <v>1.1796</v>
      </c>
      <c r="K16" s="45" t="s">
        <v>77</v>
      </c>
      <c r="L16" s="51"/>
    </row>
    <row r="17" spans="1:12" s="34" customFormat="1" ht="26.25" x14ac:dyDescent="0.25">
      <c r="A17" s="96"/>
      <c r="B17" s="96"/>
      <c r="C17" s="96"/>
      <c r="D17" s="96"/>
      <c r="E17" s="45"/>
      <c r="F17" s="43"/>
      <c r="G17" s="43"/>
      <c r="H17" s="47" t="s">
        <v>73</v>
      </c>
      <c r="I17" s="43" t="s">
        <v>85</v>
      </c>
      <c r="J17" s="43">
        <v>18</v>
      </c>
      <c r="K17" s="45"/>
      <c r="L17" s="51"/>
    </row>
    <row r="18" spans="1:12" s="34" customFormat="1" ht="110.45" customHeight="1" x14ac:dyDescent="0.25">
      <c r="A18" s="96"/>
      <c r="B18" s="96"/>
      <c r="C18" s="96"/>
      <c r="D18" s="96"/>
      <c r="E18" s="45" t="s">
        <v>86</v>
      </c>
      <c r="F18" s="43" t="s">
        <v>41</v>
      </c>
      <c r="G18" s="43">
        <f>65*4</f>
        <v>260</v>
      </c>
      <c r="H18" s="47"/>
      <c r="I18" s="43"/>
      <c r="J18" s="43"/>
      <c r="K18" s="101" t="s">
        <v>87</v>
      </c>
      <c r="L18" s="51"/>
    </row>
    <row r="19" spans="1:12" s="34" customFormat="1" ht="59.45" customHeight="1" x14ac:dyDescent="0.25">
      <c r="A19" s="96"/>
      <c r="B19" s="96"/>
      <c r="C19" s="96"/>
      <c r="D19" s="96"/>
      <c r="E19" s="45" t="s">
        <v>88</v>
      </c>
      <c r="F19" s="43" t="s">
        <v>41</v>
      </c>
      <c r="G19" s="43">
        <f>260*4</f>
        <v>1040</v>
      </c>
      <c r="H19" s="47"/>
      <c r="I19" s="43"/>
      <c r="J19" s="43"/>
      <c r="K19" s="106"/>
      <c r="L19" s="51"/>
    </row>
    <row r="20" spans="1:12" s="34" customFormat="1" ht="105" x14ac:dyDescent="0.25">
      <c r="A20" s="96"/>
      <c r="B20" s="96"/>
      <c r="C20" s="96"/>
      <c r="D20" s="96"/>
      <c r="E20" s="45" t="s">
        <v>89</v>
      </c>
      <c r="F20" s="43" t="s">
        <v>41</v>
      </c>
      <c r="G20" s="43">
        <f>65*4</f>
        <v>260</v>
      </c>
      <c r="H20" s="47" t="s">
        <v>66</v>
      </c>
      <c r="I20" s="43" t="s">
        <v>41</v>
      </c>
      <c r="J20" s="43">
        <f>68.25*4</f>
        <v>273</v>
      </c>
      <c r="K20" s="106"/>
      <c r="L20" s="51"/>
    </row>
    <row r="21" spans="1:12" s="34" customFormat="1" ht="78.75" x14ac:dyDescent="0.25">
      <c r="A21" s="96"/>
      <c r="B21" s="96"/>
      <c r="C21" s="96"/>
      <c r="D21" s="96"/>
      <c r="E21" s="45" t="s">
        <v>90</v>
      </c>
      <c r="F21" s="43" t="s">
        <v>41</v>
      </c>
      <c r="G21" s="43">
        <f>260*4</f>
        <v>1040</v>
      </c>
      <c r="H21" s="47" t="s">
        <v>66</v>
      </c>
      <c r="I21" s="43" t="s">
        <v>41</v>
      </c>
      <c r="J21" s="43">
        <f>273*4</f>
        <v>1092</v>
      </c>
      <c r="K21" s="106"/>
      <c r="L21" s="59"/>
    </row>
    <row r="22" spans="1:12" s="34" customFormat="1" ht="26.25" x14ac:dyDescent="0.25">
      <c r="A22" s="96"/>
      <c r="B22" s="96"/>
      <c r="C22" s="96"/>
      <c r="D22" s="96"/>
      <c r="E22" s="33"/>
      <c r="F22" s="43"/>
      <c r="G22" s="43"/>
      <c r="H22" s="47" t="s">
        <v>72</v>
      </c>
      <c r="I22" s="43" t="s">
        <v>40</v>
      </c>
      <c r="J22" s="43">
        <f>10*4</f>
        <v>40</v>
      </c>
      <c r="K22" s="106"/>
      <c r="L22" s="59"/>
    </row>
    <row r="23" spans="1:12" s="34" customFormat="1" ht="26.25" x14ac:dyDescent="0.25">
      <c r="A23" s="96"/>
      <c r="B23" s="96"/>
      <c r="C23" s="96"/>
      <c r="D23" s="96"/>
      <c r="E23" s="33"/>
      <c r="F23" s="43"/>
      <c r="G23" s="43"/>
      <c r="H23" s="47" t="s">
        <v>74</v>
      </c>
      <c r="I23" s="43" t="s">
        <v>40</v>
      </c>
      <c r="J23" s="43">
        <f>10*4</f>
        <v>40</v>
      </c>
      <c r="K23" s="106"/>
      <c r="L23" s="59"/>
    </row>
    <row r="24" spans="1:12" s="34" customFormat="1" ht="26.25" x14ac:dyDescent="0.25">
      <c r="A24" s="96"/>
      <c r="B24" s="96"/>
      <c r="C24" s="96"/>
      <c r="D24" s="96"/>
      <c r="E24" s="33"/>
      <c r="F24" s="43"/>
      <c r="G24" s="43"/>
      <c r="H24" s="47" t="s">
        <v>75</v>
      </c>
      <c r="I24" s="43" t="s">
        <v>40</v>
      </c>
      <c r="J24" s="43">
        <f>10*4</f>
        <v>40</v>
      </c>
      <c r="K24" s="106"/>
      <c r="L24" s="59"/>
    </row>
    <row r="25" spans="1:12" s="34" customFormat="1" ht="52.5" x14ac:dyDescent="0.25">
      <c r="A25" s="96"/>
      <c r="B25" s="96"/>
      <c r="C25" s="96"/>
      <c r="D25" s="96"/>
      <c r="E25" s="45" t="s">
        <v>53</v>
      </c>
      <c r="F25" s="43" t="s">
        <v>41</v>
      </c>
      <c r="G25" s="43">
        <f>1400*4</f>
        <v>5600</v>
      </c>
      <c r="H25" s="47" t="s">
        <v>66</v>
      </c>
      <c r="I25" s="43" t="s">
        <v>41</v>
      </c>
      <c r="J25" s="43">
        <f>1470*4</f>
        <v>5880</v>
      </c>
      <c r="K25" s="106"/>
      <c r="L25" s="59"/>
    </row>
    <row r="26" spans="1:12" s="34" customFormat="1" ht="52.5" x14ac:dyDescent="0.25">
      <c r="A26" s="96"/>
      <c r="B26" s="96"/>
      <c r="C26" s="96"/>
      <c r="D26" s="96"/>
      <c r="E26" s="45" t="s">
        <v>91</v>
      </c>
      <c r="F26" s="43" t="s">
        <v>40</v>
      </c>
      <c r="G26" s="43">
        <f>48*4</f>
        <v>192</v>
      </c>
      <c r="H26" s="47"/>
      <c r="I26" s="43"/>
      <c r="J26" s="43"/>
      <c r="K26" s="106"/>
      <c r="L26" s="59"/>
    </row>
    <row r="27" spans="1:12" s="34" customFormat="1" ht="78.75" x14ac:dyDescent="0.25">
      <c r="A27" s="96"/>
      <c r="B27" s="96"/>
      <c r="C27" s="96"/>
      <c r="D27" s="96"/>
      <c r="E27" s="45" t="s">
        <v>92</v>
      </c>
      <c r="F27" s="43" t="s">
        <v>40</v>
      </c>
      <c r="G27" s="43">
        <f>12*4</f>
        <v>48</v>
      </c>
      <c r="H27" s="47" t="s">
        <v>67</v>
      </c>
      <c r="I27" s="43" t="s">
        <v>40</v>
      </c>
      <c r="J27" s="43">
        <f>12*4</f>
        <v>48</v>
      </c>
      <c r="K27" s="106"/>
      <c r="L27" s="59"/>
    </row>
    <row r="28" spans="1:12" s="34" customFormat="1" ht="78.75" x14ac:dyDescent="0.25">
      <c r="A28" s="96"/>
      <c r="B28" s="96"/>
      <c r="C28" s="96"/>
      <c r="D28" s="96"/>
      <c r="E28" s="45" t="s">
        <v>65</v>
      </c>
      <c r="F28" s="43" t="s">
        <v>40</v>
      </c>
      <c r="G28" s="43">
        <f>12*4</f>
        <v>48</v>
      </c>
      <c r="H28" s="47" t="s">
        <v>68</v>
      </c>
      <c r="I28" s="43" t="s">
        <v>40</v>
      </c>
      <c r="J28" s="43">
        <f>12*4</f>
        <v>48</v>
      </c>
      <c r="K28" s="102"/>
      <c r="L28" s="59"/>
    </row>
    <row r="29" spans="1:12" s="34" customFormat="1" ht="51" x14ac:dyDescent="0.25">
      <c r="A29" s="96"/>
      <c r="B29" s="96"/>
      <c r="C29" s="96"/>
      <c r="D29" s="96"/>
      <c r="F29" s="43"/>
      <c r="G29" s="43"/>
      <c r="H29" s="29" t="s">
        <v>93</v>
      </c>
      <c r="I29" s="43"/>
      <c r="J29" s="43"/>
      <c r="K29" s="46"/>
      <c r="L29" s="59"/>
    </row>
    <row r="30" spans="1:12" s="34" customFormat="1" ht="26.25" x14ac:dyDescent="0.25">
      <c r="A30" s="96"/>
      <c r="B30" s="96"/>
      <c r="C30" s="96"/>
      <c r="D30" s="96"/>
      <c r="E30" s="33" t="s">
        <v>76</v>
      </c>
      <c r="F30" s="43"/>
      <c r="G30" s="43"/>
      <c r="H30" s="47"/>
      <c r="I30" s="43"/>
      <c r="J30" s="43"/>
      <c r="K30" s="46"/>
      <c r="L30" s="59"/>
    </row>
    <row r="31" spans="1:12" s="34" customFormat="1" ht="78.75" x14ac:dyDescent="0.25">
      <c r="A31" s="96"/>
      <c r="B31" s="96"/>
      <c r="C31" s="96"/>
      <c r="D31" s="96"/>
      <c r="E31" s="45" t="s">
        <v>48</v>
      </c>
      <c r="F31" s="43" t="s">
        <v>49</v>
      </c>
      <c r="G31" s="43">
        <f>45.25*4</f>
        <v>181</v>
      </c>
      <c r="H31" s="47"/>
      <c r="I31" s="43"/>
      <c r="J31" s="43"/>
      <c r="K31" s="99" t="s">
        <v>81</v>
      </c>
      <c r="L31" s="59"/>
    </row>
    <row r="32" spans="1:12" s="34" customFormat="1" ht="52.5" x14ac:dyDescent="0.25">
      <c r="A32" s="96"/>
      <c r="B32" s="96"/>
      <c r="C32" s="96"/>
      <c r="D32" s="96"/>
      <c r="E32" s="45" t="s">
        <v>50</v>
      </c>
      <c r="F32" s="43" t="s">
        <v>49</v>
      </c>
      <c r="G32" s="43">
        <f>37.69*4</f>
        <v>150.76</v>
      </c>
      <c r="H32" s="47"/>
      <c r="I32" s="43"/>
      <c r="J32" s="43"/>
      <c r="K32" s="100"/>
      <c r="L32" s="59"/>
    </row>
    <row r="33" spans="1:12" s="34" customFormat="1" ht="78.75" x14ac:dyDescent="0.25">
      <c r="A33" s="96"/>
      <c r="B33" s="96"/>
      <c r="C33" s="96"/>
      <c r="D33" s="96"/>
      <c r="E33" s="45" t="s">
        <v>58</v>
      </c>
      <c r="F33" s="43" t="s">
        <v>49</v>
      </c>
      <c r="G33" s="43">
        <f>7.56*4</f>
        <v>30.24</v>
      </c>
      <c r="H33" s="47"/>
      <c r="I33" s="43"/>
      <c r="J33" s="43"/>
      <c r="K33" s="46"/>
      <c r="L33" s="59"/>
    </row>
    <row r="34" spans="1:12" s="34" customFormat="1" ht="105" x14ac:dyDescent="0.25">
      <c r="A34" s="96"/>
      <c r="B34" s="96"/>
      <c r="C34" s="96"/>
      <c r="D34" s="96"/>
      <c r="E34" s="45" t="s">
        <v>59</v>
      </c>
      <c r="F34" s="43" t="s">
        <v>60</v>
      </c>
      <c r="G34" s="43">
        <f>13.6*4</f>
        <v>54.4</v>
      </c>
      <c r="H34" s="47"/>
      <c r="I34" s="43"/>
      <c r="J34" s="43"/>
      <c r="K34" s="46"/>
      <c r="L34" s="59"/>
    </row>
    <row r="35" spans="1:12" s="34" customFormat="1" ht="111" customHeight="1" x14ac:dyDescent="0.25">
      <c r="A35" s="96"/>
      <c r="B35" s="96"/>
      <c r="C35" s="96"/>
      <c r="D35" s="96"/>
      <c r="E35" s="45" t="s">
        <v>61</v>
      </c>
      <c r="F35" s="43" t="s">
        <v>41</v>
      </c>
      <c r="G35" s="43">
        <f>21*4</f>
        <v>84</v>
      </c>
      <c r="H35" s="47"/>
      <c r="I35" s="43"/>
      <c r="J35" s="43"/>
      <c r="K35" s="103" t="s">
        <v>87</v>
      </c>
      <c r="L35" s="59"/>
    </row>
    <row r="36" spans="1:12" s="34" customFormat="1" ht="130.9" customHeight="1" x14ac:dyDescent="0.25">
      <c r="A36" s="96"/>
      <c r="B36" s="96"/>
      <c r="C36" s="96"/>
      <c r="D36" s="96"/>
      <c r="E36" s="45" t="s">
        <v>94</v>
      </c>
      <c r="F36" s="43" t="s">
        <v>41</v>
      </c>
      <c r="G36" s="43">
        <f>21*4</f>
        <v>84</v>
      </c>
      <c r="H36" s="47"/>
      <c r="I36" s="43"/>
      <c r="J36" s="43"/>
      <c r="K36" s="104"/>
      <c r="L36" s="59"/>
    </row>
    <row r="37" spans="1:12" s="34" customFormat="1" ht="26.25" x14ac:dyDescent="0.25">
      <c r="A37" s="96"/>
      <c r="B37" s="96"/>
      <c r="C37" s="96"/>
      <c r="D37" s="96"/>
      <c r="E37" s="33" t="s">
        <v>95</v>
      </c>
      <c r="F37" s="43"/>
      <c r="G37" s="43"/>
      <c r="H37" s="43"/>
      <c r="I37" s="43"/>
      <c r="J37" s="43"/>
      <c r="K37" s="60"/>
      <c r="L37" s="59"/>
    </row>
    <row r="38" spans="1:12" s="34" customFormat="1" ht="91.9" customHeight="1" x14ac:dyDescent="0.25">
      <c r="A38" s="96"/>
      <c r="B38" s="96"/>
      <c r="C38" s="96"/>
      <c r="D38" s="96"/>
      <c r="E38" s="45" t="s">
        <v>96</v>
      </c>
      <c r="F38" s="43" t="s">
        <v>40</v>
      </c>
      <c r="G38" s="43">
        <v>4</v>
      </c>
      <c r="H38" s="43"/>
      <c r="I38" s="43"/>
      <c r="J38" s="43"/>
      <c r="K38" s="103" t="s">
        <v>87</v>
      </c>
      <c r="L38" s="59"/>
    </row>
    <row r="39" spans="1:12" s="34" customFormat="1" ht="78.75" x14ac:dyDescent="0.25">
      <c r="A39" s="96"/>
      <c r="B39" s="96"/>
      <c r="C39" s="96"/>
      <c r="D39" s="96"/>
      <c r="E39" s="45" t="s">
        <v>97</v>
      </c>
      <c r="F39" s="43" t="s">
        <v>40</v>
      </c>
      <c r="G39" s="43">
        <v>4</v>
      </c>
      <c r="H39" s="43" t="s">
        <v>99</v>
      </c>
      <c r="I39" s="43" t="s">
        <v>60</v>
      </c>
      <c r="J39" s="43">
        <f>1948*4</f>
        <v>7792</v>
      </c>
      <c r="K39" s="104"/>
      <c r="L39" s="59"/>
    </row>
    <row r="40" spans="1:12" s="34" customFormat="1" ht="157.5" x14ac:dyDescent="0.25">
      <c r="A40" s="96"/>
      <c r="B40" s="96"/>
      <c r="C40" s="96"/>
      <c r="D40" s="96"/>
      <c r="E40" s="45" t="s">
        <v>98</v>
      </c>
      <c r="F40" s="43" t="s">
        <v>41</v>
      </c>
      <c r="G40" s="43">
        <f>48*4</f>
        <v>192</v>
      </c>
      <c r="H40" s="58" t="s">
        <v>100</v>
      </c>
      <c r="I40" s="43" t="s">
        <v>60</v>
      </c>
      <c r="J40" s="43">
        <f>0.0988*4</f>
        <v>0.3952</v>
      </c>
      <c r="K40" s="105"/>
      <c r="L40" s="59"/>
    </row>
    <row r="41" spans="1:12" s="34" customFormat="1" ht="105" x14ac:dyDescent="0.25">
      <c r="A41" s="96"/>
      <c r="B41" s="96"/>
      <c r="C41" s="96"/>
      <c r="D41" s="96"/>
      <c r="E41" s="45" t="s">
        <v>101</v>
      </c>
      <c r="F41" s="43" t="s">
        <v>40</v>
      </c>
      <c r="G41" s="43">
        <f>8*4</f>
        <v>32</v>
      </c>
      <c r="H41" s="43"/>
      <c r="I41" s="43"/>
      <c r="J41" s="43"/>
      <c r="K41" s="60"/>
      <c r="L41" s="59"/>
    </row>
    <row r="42" spans="1:12" s="34" customFormat="1" ht="52.5" x14ac:dyDescent="0.25">
      <c r="A42" s="96"/>
      <c r="B42" s="96"/>
      <c r="C42" s="96"/>
      <c r="D42" s="96"/>
      <c r="E42" s="45" t="s">
        <v>102</v>
      </c>
      <c r="F42" s="43" t="s">
        <v>41</v>
      </c>
      <c r="G42" s="43">
        <f>48*4</f>
        <v>192</v>
      </c>
      <c r="H42" s="43"/>
      <c r="I42" s="43"/>
      <c r="J42" s="43"/>
      <c r="K42" s="60"/>
      <c r="L42" s="59"/>
    </row>
    <row r="43" spans="1:12" s="34" customFormat="1" ht="52.5" x14ac:dyDescent="0.25">
      <c r="A43" s="96"/>
      <c r="B43" s="96"/>
      <c r="C43" s="96"/>
      <c r="D43" s="96"/>
      <c r="E43" s="45" t="s">
        <v>103</v>
      </c>
      <c r="F43" s="43" t="s">
        <v>104</v>
      </c>
      <c r="G43" s="43">
        <f>2*4</f>
        <v>8</v>
      </c>
      <c r="H43" s="43"/>
      <c r="I43" s="43"/>
      <c r="J43" s="43"/>
      <c r="K43" s="60"/>
      <c r="L43" s="59"/>
    </row>
    <row r="44" spans="1:12" s="34" customFormat="1" ht="26.25" x14ac:dyDescent="0.25">
      <c r="A44" s="96"/>
      <c r="B44" s="96"/>
      <c r="C44" s="96"/>
      <c r="D44" s="96"/>
      <c r="E44" s="33" t="s">
        <v>84</v>
      </c>
      <c r="F44" s="43"/>
      <c r="G44" s="43"/>
      <c r="H44" s="43"/>
      <c r="I44" s="43"/>
      <c r="J44" s="43"/>
      <c r="K44" s="46"/>
      <c r="L44" s="59"/>
    </row>
    <row r="45" spans="1:12" s="34" customFormat="1" ht="50.45" customHeight="1" x14ac:dyDescent="0.25">
      <c r="A45" s="96"/>
      <c r="B45" s="96"/>
      <c r="C45" s="96"/>
      <c r="D45" s="96"/>
      <c r="E45" s="45" t="s">
        <v>105</v>
      </c>
      <c r="F45" s="43" t="s">
        <v>40</v>
      </c>
      <c r="G45" s="43">
        <f>6*4</f>
        <v>24</v>
      </c>
      <c r="H45" s="42" t="s">
        <v>110</v>
      </c>
      <c r="I45" s="43" t="s">
        <v>41</v>
      </c>
      <c r="J45" s="43">
        <f>68*4</f>
        <v>272</v>
      </c>
      <c r="K45" s="103" t="s">
        <v>108</v>
      </c>
      <c r="L45" s="59"/>
    </row>
    <row r="46" spans="1:12" s="34" customFormat="1" ht="52.5" x14ac:dyDescent="0.25">
      <c r="A46" s="96"/>
      <c r="B46" s="96"/>
      <c r="C46" s="96"/>
      <c r="D46" s="96"/>
      <c r="E46" s="45" t="s">
        <v>106</v>
      </c>
      <c r="F46" s="43" t="s">
        <v>41</v>
      </c>
      <c r="G46" s="43">
        <f>19*4</f>
        <v>76</v>
      </c>
      <c r="H46" s="42" t="s">
        <v>62</v>
      </c>
      <c r="I46" s="43" t="s">
        <v>40</v>
      </c>
      <c r="J46" s="43">
        <f>2*4</f>
        <v>8</v>
      </c>
      <c r="K46" s="104"/>
      <c r="L46" s="59"/>
    </row>
    <row r="47" spans="1:12" s="34" customFormat="1" ht="52.5" x14ac:dyDescent="0.25">
      <c r="A47" s="96"/>
      <c r="B47" s="96"/>
      <c r="C47" s="96"/>
      <c r="D47" s="96"/>
      <c r="E47" s="45" t="s">
        <v>107</v>
      </c>
      <c r="F47" s="43" t="s">
        <v>41</v>
      </c>
      <c r="G47" s="43">
        <f>19*4</f>
        <v>76</v>
      </c>
      <c r="H47" s="42" t="s">
        <v>54</v>
      </c>
      <c r="I47" s="43" t="s">
        <v>40</v>
      </c>
      <c r="J47" s="43">
        <f>2*4</f>
        <v>8</v>
      </c>
      <c r="K47" s="104"/>
      <c r="L47" s="59"/>
    </row>
    <row r="48" spans="1:12" s="34" customFormat="1" ht="78.75" x14ac:dyDescent="0.25">
      <c r="A48" s="97"/>
      <c r="B48" s="97"/>
      <c r="C48" s="97"/>
      <c r="D48" s="97"/>
      <c r="E48" s="45" t="s">
        <v>109</v>
      </c>
      <c r="F48" s="43" t="s">
        <v>40</v>
      </c>
      <c r="G48" s="43">
        <f>2*4</f>
        <v>8</v>
      </c>
      <c r="H48" s="42" t="s">
        <v>111</v>
      </c>
      <c r="I48" s="43" t="s">
        <v>41</v>
      </c>
      <c r="J48" s="43">
        <f>48*4</f>
        <v>192</v>
      </c>
      <c r="K48" s="105"/>
      <c r="L48" s="59"/>
    </row>
  </sheetData>
  <mergeCells count="24">
    <mergeCell ref="A1:L2"/>
    <mergeCell ref="L3:L5"/>
    <mergeCell ref="A3:A5"/>
    <mergeCell ref="B3:B5"/>
    <mergeCell ref="C3:C5"/>
    <mergeCell ref="F3:F5"/>
    <mergeCell ref="G3:G5"/>
    <mergeCell ref="H3:J4"/>
    <mergeCell ref="K3:K5"/>
    <mergeCell ref="D3:D5"/>
    <mergeCell ref="E3:E5"/>
    <mergeCell ref="A7:L7"/>
    <mergeCell ref="D8:D48"/>
    <mergeCell ref="C8:C48"/>
    <mergeCell ref="B8:B48"/>
    <mergeCell ref="A8:A48"/>
    <mergeCell ref="L9:L10"/>
    <mergeCell ref="K9:K10"/>
    <mergeCell ref="K13:K14"/>
    <mergeCell ref="K35:K36"/>
    <mergeCell ref="K38:K40"/>
    <mergeCell ref="K45:K48"/>
    <mergeCell ref="K18:K28"/>
    <mergeCell ref="K31:K3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33" fitToHeight="0" orientation="landscape" r:id="rId1"/>
  <rowBreaks count="1" manualBreakCount="1">
    <brk id="2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="80" zoomScaleNormal="80" zoomScaleSheetLayoutView="80" workbookViewId="0">
      <selection activeCell="O14" sqref="O14"/>
    </sheetView>
  </sheetViews>
  <sheetFormatPr defaultRowHeight="15" x14ac:dyDescent="0.25"/>
  <cols>
    <col min="10" max="10" width="21.28515625" customWidth="1"/>
  </cols>
  <sheetData>
    <row r="1" spans="1:10" ht="15.75" x14ac:dyDescent="0.25">
      <c r="A1" s="112" t="s">
        <v>18</v>
      </c>
      <c r="B1" s="112"/>
      <c r="C1" s="112"/>
      <c r="D1" s="112"/>
      <c r="E1" s="112"/>
      <c r="F1" s="112"/>
      <c r="G1" s="112"/>
      <c r="H1" s="112"/>
      <c r="I1" s="112"/>
    </row>
    <row r="3" spans="1:10" ht="23.25" customHeight="1" x14ac:dyDescent="0.25">
      <c r="A3" s="110" t="s">
        <v>22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ht="96" customHeight="1" x14ac:dyDescent="0.25">
      <c r="A4" s="110" t="s">
        <v>23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ht="40.5" customHeight="1" x14ac:dyDescent="0.25">
      <c r="A5" s="110" t="s">
        <v>19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0" ht="39" customHeight="1" x14ac:dyDescent="0.25">
      <c r="A6" s="110" t="s">
        <v>119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ht="63.75" customHeight="1" x14ac:dyDescent="0.25">
      <c r="A7" s="110" t="s">
        <v>120</v>
      </c>
      <c r="B7" s="110"/>
      <c r="C7" s="110"/>
      <c r="D7" s="110"/>
      <c r="E7" s="110"/>
      <c r="F7" s="110"/>
      <c r="G7" s="110"/>
      <c r="H7" s="110"/>
      <c r="I7" s="110"/>
      <c r="J7" s="110"/>
    </row>
    <row r="8" spans="1:10" ht="59.25" customHeight="1" x14ac:dyDescent="0.25">
      <c r="A8" s="110" t="s">
        <v>121</v>
      </c>
      <c r="B8" s="110"/>
      <c r="C8" s="110"/>
      <c r="D8" s="110"/>
      <c r="E8" s="110"/>
      <c r="F8" s="110"/>
      <c r="G8" s="110"/>
      <c r="H8" s="110"/>
      <c r="I8" s="110"/>
      <c r="J8" s="110"/>
    </row>
    <row r="9" spans="1:10" ht="20.25" customHeight="1" x14ac:dyDescent="0.25">
      <c r="A9" s="111" t="s">
        <v>20</v>
      </c>
      <c r="B9" s="111"/>
      <c r="C9" s="111"/>
      <c r="D9" s="111"/>
      <c r="E9" s="111"/>
      <c r="F9" s="111"/>
      <c r="G9" s="111"/>
      <c r="H9" s="111"/>
      <c r="I9" s="111"/>
      <c r="J9" s="111"/>
    </row>
    <row r="10" spans="1:10" ht="18.75" customHeight="1" x14ac:dyDescent="0.25">
      <c r="A10" s="111" t="s">
        <v>26</v>
      </c>
      <c r="B10" s="111"/>
      <c r="C10" s="111"/>
      <c r="D10" s="111"/>
      <c r="E10" s="111"/>
      <c r="F10" s="111"/>
      <c r="G10" s="111"/>
      <c r="H10" s="111"/>
      <c r="I10" s="111"/>
      <c r="J10" s="111"/>
    </row>
    <row r="11" spans="1:10" ht="18.75" customHeight="1" x14ac:dyDescent="0.25">
      <c r="A11" s="111" t="s">
        <v>27</v>
      </c>
      <c r="B11" s="111"/>
      <c r="C11" s="111"/>
      <c r="D11" s="111"/>
      <c r="E11" s="111"/>
      <c r="F11" s="111"/>
      <c r="G11" s="111"/>
      <c r="H11" s="111"/>
      <c r="I11" s="111"/>
      <c r="J11" s="111"/>
    </row>
    <row r="12" spans="1:10" ht="18.75" customHeight="1" x14ac:dyDescent="0.25">
      <c r="A12" s="111" t="s">
        <v>28</v>
      </c>
      <c r="B12" s="111" t="s">
        <v>24</v>
      </c>
      <c r="C12" s="111"/>
      <c r="D12" s="111"/>
      <c r="E12" s="111"/>
      <c r="F12" s="111"/>
      <c r="G12" s="111"/>
      <c r="H12" s="111"/>
      <c r="I12" s="111"/>
      <c r="J12" s="111"/>
    </row>
    <row r="13" spans="1:10" ht="18.75" customHeight="1" x14ac:dyDescent="0.25">
      <c r="A13" s="111" t="s">
        <v>30</v>
      </c>
      <c r="B13" s="111"/>
      <c r="C13" s="111"/>
      <c r="D13" s="111"/>
      <c r="E13" s="111"/>
      <c r="F13" s="111"/>
      <c r="G13" s="111"/>
      <c r="H13" s="111"/>
      <c r="I13" s="111"/>
      <c r="J13" s="111"/>
    </row>
    <row r="14" spans="1:10" ht="18.75" customHeight="1" x14ac:dyDescent="0.25">
      <c r="A14" s="111" t="s">
        <v>29</v>
      </c>
      <c r="B14" s="111" t="s">
        <v>25</v>
      </c>
      <c r="C14" s="111"/>
      <c r="D14" s="111"/>
      <c r="E14" s="111"/>
      <c r="F14" s="111"/>
      <c r="G14" s="111"/>
      <c r="H14" s="111"/>
      <c r="I14" s="111"/>
      <c r="J14" s="111"/>
    </row>
    <row r="15" spans="1:10" ht="18.75" customHeight="1" x14ac:dyDescent="0.25">
      <c r="A15" s="111" t="s">
        <v>31</v>
      </c>
      <c r="B15" s="111"/>
      <c r="C15" s="111"/>
      <c r="D15" s="111"/>
      <c r="E15" s="111"/>
      <c r="F15" s="111"/>
      <c r="G15" s="111"/>
      <c r="H15" s="111"/>
      <c r="I15" s="111"/>
      <c r="J15" s="111"/>
    </row>
    <row r="16" spans="1:10" s="2" customFormat="1" ht="28.15" customHeight="1" x14ac:dyDescent="0.25">
      <c r="A16" s="110" t="s">
        <v>21</v>
      </c>
      <c r="B16" s="110"/>
      <c r="C16" s="110"/>
      <c r="D16" s="110"/>
      <c r="E16" s="110"/>
      <c r="F16" s="110"/>
      <c r="G16" s="110"/>
      <c r="H16" s="110"/>
      <c r="I16" s="110"/>
      <c r="J16" s="110"/>
    </row>
    <row r="18" spans="1:11" s="2" customFormat="1" ht="66.599999999999994" customHeight="1" x14ac:dyDescent="0.25">
      <c r="A18" s="113" t="s">
        <v>112</v>
      </c>
      <c r="B18" s="113"/>
      <c r="C18" s="113"/>
      <c r="D18" s="113"/>
      <c r="E18" s="113"/>
      <c r="F18" s="61"/>
      <c r="G18" s="61"/>
      <c r="H18" s="62"/>
      <c r="I18" s="114" t="s">
        <v>117</v>
      </c>
      <c r="J18" s="114"/>
      <c r="K18" s="66"/>
    </row>
    <row r="19" spans="1:11" ht="51" customHeight="1" x14ac:dyDescent="0.25">
      <c r="A19" s="113" t="s">
        <v>113</v>
      </c>
      <c r="B19" s="113"/>
      <c r="C19" s="113"/>
      <c r="D19" s="113"/>
      <c r="E19" s="113"/>
      <c r="F19" s="63"/>
      <c r="G19" s="63"/>
      <c r="H19" s="64"/>
      <c r="I19" s="114" t="s">
        <v>114</v>
      </c>
      <c r="J19" s="114"/>
      <c r="K19" s="65"/>
    </row>
    <row r="20" spans="1:11" ht="15.75" x14ac:dyDescent="0.25">
      <c r="B20" s="3"/>
      <c r="C20" s="3"/>
      <c r="D20" s="3"/>
      <c r="E20" s="3"/>
      <c r="F20" s="3"/>
      <c r="G20" s="3"/>
      <c r="H20" s="3"/>
    </row>
    <row r="21" spans="1:11" ht="15.75" x14ac:dyDescent="0.25">
      <c r="A21" s="3"/>
      <c r="B21" s="3"/>
      <c r="C21" s="3"/>
      <c r="D21" s="3"/>
      <c r="E21" s="3"/>
      <c r="F21" s="3"/>
      <c r="G21" s="3"/>
      <c r="H21" s="3"/>
    </row>
    <row r="22" spans="1:11" ht="15.75" x14ac:dyDescent="0.25">
      <c r="A22" s="3"/>
      <c r="B22" s="3"/>
      <c r="C22" s="3"/>
      <c r="D22" s="3"/>
      <c r="E22" s="3"/>
      <c r="F22" s="3"/>
      <c r="G22" s="3"/>
      <c r="H22" s="3"/>
    </row>
    <row r="23" spans="1:11" ht="15.75" x14ac:dyDescent="0.25">
      <c r="A23" s="3"/>
      <c r="B23" s="3"/>
      <c r="C23" s="3"/>
      <c r="D23" s="3"/>
      <c r="E23" s="3"/>
      <c r="F23" s="3"/>
      <c r="G23" s="3"/>
      <c r="H23" s="3"/>
    </row>
    <row r="24" spans="1:11" ht="15.75" x14ac:dyDescent="0.25">
      <c r="A24" s="3"/>
      <c r="B24" s="3"/>
      <c r="C24" s="3"/>
      <c r="D24" s="3"/>
      <c r="E24" s="3"/>
      <c r="F24" s="3"/>
      <c r="G24" s="3"/>
      <c r="H24" s="3"/>
    </row>
  </sheetData>
  <mergeCells count="19">
    <mergeCell ref="A13:J13"/>
    <mergeCell ref="A15:J15"/>
    <mergeCell ref="A10:J10"/>
    <mergeCell ref="A11:J11"/>
    <mergeCell ref="A12:J12"/>
    <mergeCell ref="A14:J14"/>
    <mergeCell ref="A16:J16"/>
    <mergeCell ref="A18:E18"/>
    <mergeCell ref="A19:E19"/>
    <mergeCell ref="I19:J19"/>
    <mergeCell ref="I18:J18"/>
    <mergeCell ref="A7:J7"/>
    <mergeCell ref="A9:J9"/>
    <mergeCell ref="A1:I1"/>
    <mergeCell ref="A3:J3"/>
    <mergeCell ref="A4:J4"/>
    <mergeCell ref="A5:J5"/>
    <mergeCell ref="A6:J6"/>
    <mergeCell ref="A8:J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Лист1!Область_печати</vt:lpstr>
      <vt:lpstr>Лист2!Область_печати</vt:lpstr>
      <vt:lpstr>Лист3!Область_печати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Тормышова Юлия Александровна</cp:lastModifiedBy>
  <cp:lastPrinted>2022-11-18T11:54:54Z</cp:lastPrinted>
  <dcterms:created xsi:type="dcterms:W3CDTF">2016-02-10T13:22:54Z</dcterms:created>
  <dcterms:modified xsi:type="dcterms:W3CDTF">2022-11-18T12:02:55Z</dcterms:modified>
</cp:coreProperties>
</file>